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motsche\appdata\local\bentley\projectwise\workingdir\ohiodot-pw.bentley.com_ohiodot-pw-02\gaven.motschenbacher@dot.ohio.gov\dms50293\"/>
    </mc:Choice>
  </mc:AlternateContent>
  <xr:revisionPtr revIDLastSave="0" documentId="13_ncr:1_{A0CCE9BE-8FEB-4D70-B9E4-1D18C857C259}" xr6:coauthVersionLast="47" xr6:coauthVersionMax="47" xr10:uidLastSave="{00000000-0000-0000-0000-000000000000}"/>
  <bookViews>
    <workbookView xWindow="-28920" yWindow="-120" windowWidth="29040" windowHeight="15840" xr2:uid="{A16BB1C4-FD18-497D-9616-E7BE8292B908}"/>
  </bookViews>
  <sheets>
    <sheet name="SignalSubsummary (3 of 3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0" i="1" l="1"/>
  <c r="S50" i="1"/>
  <c r="R50" i="1"/>
  <c r="AC50" i="1"/>
  <c r="Z50" i="1"/>
  <c r="Y50" i="1"/>
</calcChain>
</file>

<file path=xl/sharedStrings.xml><?xml version="1.0" encoding="utf-8"?>
<sst xmlns="http://schemas.openxmlformats.org/spreadsheetml/2006/main" count="171" uniqueCount="79">
  <si>
    <t>REF NO.</t>
  </si>
  <si>
    <t>SHEET NO.</t>
  </si>
  <si>
    <t>LOCATION</t>
  </si>
  <si>
    <t>TRENCH, 24" DEEP</t>
  </si>
  <si>
    <t>GROUND ROD</t>
  </si>
  <si>
    <t>VEHICULAR SIGNAL HEAD, (LED), 5-SECTION, 12" LENS, 1-WAY, POLYCARBONATE, AS PER PLAN</t>
  </si>
  <si>
    <t>SIGNAL CABLE, 7 CONDUCTOR, NO. 14 AWG</t>
  </si>
  <si>
    <t>POWER SERVICE, AS PER PLAN</t>
  </si>
  <si>
    <t>REMOVAL OF TRAFFIC SIGNAL INSTALLATION, AS PER PLAN</t>
  </si>
  <si>
    <t>CONTROLLER WORK PAD, AS PER PLAN</t>
  </si>
  <si>
    <t>UNINTERRUPTIBLE POWER SUPPLY (UPS), 1000 WATT, AS PER PLAN</t>
  </si>
  <si>
    <t>FT</t>
  </si>
  <si>
    <t>EACH</t>
  </si>
  <si>
    <t>CABINET FOUNDATION, AS PER PLAN</t>
  </si>
  <si>
    <t>TOTALS CARRIED TO GENERAL SUMMARY</t>
  </si>
  <si>
    <t>CONNECTION, FUSED PULL APART</t>
  </si>
  <si>
    <t>CONNECTION, UNFUSED PULL APART</t>
  </si>
  <si>
    <t>CONDUIT, 2", 725.04</t>
  </si>
  <si>
    <t>CONDUIT, 4", 725.04</t>
  </si>
  <si>
    <t>LUMINAIRE, CONVENTIONAL, SOLID STATE (LED), AS PER PLAN (150W, 120V, TYPE II)</t>
  </si>
  <si>
    <t xml:space="preserve">VEHICULAR SIGNAL HEAD, (LED), 3-SECTION, 12" LENS, 1-WAY, POLYCARBONATE, AS PER PLAN </t>
  </si>
  <si>
    <t>SIGNAL SUPPORT FOUNDATION</t>
  </si>
  <si>
    <t>CABINET, TYPE TS-2, AS PER PLAN</t>
  </si>
  <si>
    <t>ATC CONTROLLER, AS PER PLAN</t>
  </si>
  <si>
    <t>CONDUIT, JACKED OR DRILLED, 4", 725.04</t>
  </si>
  <si>
    <t>PEDESTRIAN SIGNAL HEAD (LED), TYPE D2, COUNTDOWN, AS PER PLAN</t>
  </si>
  <si>
    <t xml:space="preserve">CONDUIT, CONCRETE ENCASED, 2" </t>
  </si>
  <si>
    <t>PEDESTAL FOUNDATION</t>
  </si>
  <si>
    <t>ADVANCE RADAR DETECTION, AS PER PLAN</t>
  </si>
  <si>
    <t>PEDESTAL, 10', TRANSFORMER BASE, AS PER PLAN</t>
  </si>
  <si>
    <t>C-1 TO 4a</t>
  </si>
  <si>
    <t>C-1 TO 6a</t>
  </si>
  <si>
    <t>C-1 TO 6b</t>
  </si>
  <si>
    <t>C-1 TO 8a</t>
  </si>
  <si>
    <t>C-1 TO 8b</t>
  </si>
  <si>
    <t>C-1 TO 2b</t>
  </si>
  <si>
    <t>C-1 TO 2a</t>
  </si>
  <si>
    <t>C-1 TO 4b</t>
  </si>
  <si>
    <t>POW.-1 TO C-1</t>
  </si>
  <si>
    <t>POWER CABLE</t>
  </si>
  <si>
    <t>PED. SIGNAL CABLE</t>
  </si>
  <si>
    <t>VEH. SIGNAL CABLE</t>
  </si>
  <si>
    <t>C-1 TO 6C</t>
  </si>
  <si>
    <t>C-1 TO 8C</t>
  </si>
  <si>
    <t>C-1 TO 2C</t>
  </si>
  <si>
    <t>PEDESTRIAN PUSHBUTTON, AS PER PLAN</t>
  </si>
  <si>
    <t>C-1 TO 4C</t>
  </si>
  <si>
    <t>C-1 TO L-1</t>
  </si>
  <si>
    <t>C-1 TO L-2</t>
  </si>
  <si>
    <t>C-1 TO L-3</t>
  </si>
  <si>
    <t>C-1 TO L-4</t>
  </si>
  <si>
    <t>BRACKET ARM, 20', AS PER PLAN</t>
  </si>
  <si>
    <t>PEDESTAL, 15', TRANSFORMER BASE, AS PER PLAN</t>
  </si>
  <si>
    <t>COVERING OF VEHICULAR SIGNAL HEAD, AS PER PLAN</t>
  </si>
  <si>
    <t>-</t>
  </si>
  <si>
    <t>SIGNAL CABLE, 5 CONDUCTOR, NO. 14 AWG</t>
  </si>
  <si>
    <t>S1</t>
  </si>
  <si>
    <t>S2</t>
  </si>
  <si>
    <t>S3</t>
  </si>
  <si>
    <t>S4</t>
  </si>
  <si>
    <t>SIGNING</t>
  </si>
  <si>
    <t>BROAD ST. &amp; SUMMIT RD.</t>
  </si>
  <si>
    <t>PULL BOX, 725.08, 24"</t>
  </si>
  <si>
    <t>POWER CABLE, 3 CONDUCTOR, NO. 8 AWG</t>
  </si>
  <si>
    <t>SIGN ATTACHMENT ASSEMBLY, MAST ARM</t>
  </si>
  <si>
    <t>SIGN, STREET NAME</t>
  </si>
  <si>
    <t>COMBINATION SIGNAL SUPPORT, TYPE TC-81.22, DESIGN 13, AS PER PLAN</t>
  </si>
  <si>
    <t>NO. 10 AWG POLE AND BRACKET CABLE, 600 VOLT</t>
  </si>
  <si>
    <t>NO. 4 AWG 600 VOLT DISTRIBUTION CABLE, AS PER PLAN (GROUNDING AND BONDING)</t>
  </si>
  <si>
    <t>NO. 8 AWG 600 VOLT DISTRIBUTION CABLE (COMBINATION LIGHTING)</t>
  </si>
  <si>
    <t>C-1 TO 1A</t>
  </si>
  <si>
    <t>C-1 TO 6A, 6B</t>
  </si>
  <si>
    <t>C-1 TO 3A</t>
  </si>
  <si>
    <t>C-1 TO 8A, 8B</t>
  </si>
  <si>
    <t>C-1 TO 5A</t>
  </si>
  <si>
    <t>C-1 TO 2A, 2B</t>
  </si>
  <si>
    <t>C-1 TO 7A</t>
  </si>
  <si>
    <t>C-1 TO 4A, 4B</t>
  </si>
  <si>
    <t>STOP LINE RADAR DETECTION, AS PER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</si>
</sst>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 textRotation="90" wrapText="1"/>
      <protection locked="0"/>
    </xf>
    <xf numFmtId="0" fontId="3" fillId="2" borderId="0" xfId="0" applyFont="1" applyFill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textRotation="90"/>
    </xf>
    <xf numFmtId="0" fontId="0" fillId="0" borderId="1" xfId="0" applyBorder="1"/>
    <xf numFmtId="0" fontId="3" fillId="0" borderId="1" xfId="0" applyFont="1" applyBorder="1" applyAlignment="1">
      <alignment horizontal="left" vertical="center" textRotation="90"/>
    </xf>
    <xf numFmtId="0" fontId="1" fillId="0" borderId="1" xfId="0" applyFont="1" applyBorder="1" applyAlignment="1">
      <alignment horizontal="left" vertical="center"/>
    </xf>
    <xf numFmtId="0" fontId="3" fillId="2" borderId="1" xfId="0" applyFont="1" applyFill="1" applyBorder="1"/>
    <xf numFmtId="0" fontId="2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A593B-4C48-4720-8222-FF4C16DCBC34}">
  <dimension ref="A1:AR199"/>
  <sheetViews>
    <sheetView tabSelected="1" zoomScale="85" zoomScaleNormal="85" workbookViewId="0">
      <selection activeCell="AQ16" sqref="AQ16"/>
    </sheetView>
  </sheetViews>
  <sheetFormatPr defaultRowHeight="15" x14ac:dyDescent="0.25"/>
  <cols>
    <col min="1" max="1" width="5.7109375" customWidth="1"/>
    <col min="2" max="2" width="17.7109375" customWidth="1"/>
    <col min="3" max="3" width="24" customWidth="1"/>
    <col min="4" max="41" width="5.7109375" customWidth="1"/>
  </cols>
  <sheetData>
    <row r="1" spans="1:44" ht="15" customHeight="1" x14ac:dyDescent="0.25">
      <c r="A1" s="21" t="s">
        <v>1</v>
      </c>
      <c r="B1" s="21" t="s">
        <v>0</v>
      </c>
      <c r="C1" s="32" t="s">
        <v>2</v>
      </c>
      <c r="D1" s="9">
        <v>625</v>
      </c>
      <c r="E1" s="9">
        <v>625</v>
      </c>
      <c r="F1" s="9">
        <v>625</v>
      </c>
      <c r="G1" s="9">
        <v>625</v>
      </c>
      <c r="H1" s="9">
        <v>625</v>
      </c>
      <c r="I1" s="9">
        <v>625</v>
      </c>
      <c r="J1" s="9">
        <v>625</v>
      </c>
      <c r="K1" s="9">
        <v>625</v>
      </c>
      <c r="L1" s="9">
        <v>625</v>
      </c>
      <c r="M1" s="9">
        <v>625</v>
      </c>
      <c r="N1" s="9">
        <v>625</v>
      </c>
      <c r="O1" s="9">
        <v>625</v>
      </c>
      <c r="P1" s="9">
        <v>625</v>
      </c>
      <c r="Q1" s="9">
        <v>625</v>
      </c>
      <c r="R1" s="9">
        <v>630</v>
      </c>
      <c r="S1" s="9">
        <v>630</v>
      </c>
      <c r="T1" s="9">
        <v>632</v>
      </c>
      <c r="U1" s="9">
        <v>632</v>
      </c>
      <c r="V1" s="9">
        <v>632</v>
      </c>
      <c r="W1" s="9">
        <v>632</v>
      </c>
      <c r="X1" s="9">
        <v>632</v>
      </c>
      <c r="Y1" s="9">
        <v>632</v>
      </c>
      <c r="Z1" s="9">
        <v>632</v>
      </c>
      <c r="AA1" s="9">
        <v>632</v>
      </c>
      <c r="AB1" s="9">
        <v>632</v>
      </c>
      <c r="AC1" s="9">
        <v>632</v>
      </c>
      <c r="AD1" s="9">
        <v>632</v>
      </c>
      <c r="AE1" s="9">
        <v>632</v>
      </c>
      <c r="AF1" s="9">
        <v>632</v>
      </c>
      <c r="AG1" s="9">
        <v>632</v>
      </c>
      <c r="AH1" s="9">
        <v>632</v>
      </c>
      <c r="AI1" s="9">
        <v>633</v>
      </c>
      <c r="AJ1" s="9">
        <v>633</v>
      </c>
      <c r="AK1" s="9">
        <v>633</v>
      </c>
      <c r="AL1" s="9">
        <v>633</v>
      </c>
      <c r="AM1" s="9">
        <v>809</v>
      </c>
      <c r="AN1" s="9">
        <v>809</v>
      </c>
      <c r="AO1" s="9">
        <v>809</v>
      </c>
    </row>
    <row r="2" spans="1:44" ht="204.95" customHeight="1" x14ac:dyDescent="0.25">
      <c r="A2" s="21"/>
      <c r="B2" s="21"/>
      <c r="C2" s="32"/>
      <c r="D2" s="11" t="s">
        <v>15</v>
      </c>
      <c r="E2" s="11" t="s">
        <v>16</v>
      </c>
      <c r="F2" s="11" t="s">
        <v>51</v>
      </c>
      <c r="G2" s="11" t="s">
        <v>68</v>
      </c>
      <c r="H2" s="11" t="s">
        <v>69</v>
      </c>
      <c r="I2" s="11" t="s">
        <v>67</v>
      </c>
      <c r="J2" s="11" t="s">
        <v>26</v>
      </c>
      <c r="K2" s="11" t="s">
        <v>17</v>
      </c>
      <c r="L2" s="11" t="s">
        <v>18</v>
      </c>
      <c r="M2" s="11" t="s">
        <v>24</v>
      </c>
      <c r="N2" s="11" t="s">
        <v>19</v>
      </c>
      <c r="O2" s="11" t="s">
        <v>3</v>
      </c>
      <c r="P2" s="11" t="s">
        <v>62</v>
      </c>
      <c r="Q2" s="11" t="s">
        <v>4</v>
      </c>
      <c r="R2" s="11" t="s">
        <v>64</v>
      </c>
      <c r="S2" s="11" t="s">
        <v>65</v>
      </c>
      <c r="T2" s="11" t="s">
        <v>20</v>
      </c>
      <c r="U2" s="11" t="s">
        <v>5</v>
      </c>
      <c r="V2" s="11" t="s">
        <v>25</v>
      </c>
      <c r="W2" s="11" t="s">
        <v>53</v>
      </c>
      <c r="X2" s="11" t="s">
        <v>45</v>
      </c>
      <c r="Y2" s="11" t="s">
        <v>55</v>
      </c>
      <c r="Z2" s="11" t="s">
        <v>6</v>
      </c>
      <c r="AA2" s="11" t="s">
        <v>21</v>
      </c>
      <c r="AB2" s="11" t="s">
        <v>27</v>
      </c>
      <c r="AC2" s="11" t="s">
        <v>63</v>
      </c>
      <c r="AD2" s="11" t="s">
        <v>7</v>
      </c>
      <c r="AE2" s="12" t="s">
        <v>66</v>
      </c>
      <c r="AF2" s="11" t="s">
        <v>29</v>
      </c>
      <c r="AG2" s="11" t="s">
        <v>52</v>
      </c>
      <c r="AH2" s="11" t="s">
        <v>8</v>
      </c>
      <c r="AI2" s="11" t="s">
        <v>22</v>
      </c>
      <c r="AJ2" s="11" t="s">
        <v>13</v>
      </c>
      <c r="AK2" s="11" t="s">
        <v>9</v>
      </c>
      <c r="AL2" s="11" t="s">
        <v>10</v>
      </c>
      <c r="AM2" s="11" t="s">
        <v>28</v>
      </c>
      <c r="AN2" s="11" t="s">
        <v>78</v>
      </c>
      <c r="AO2" s="11" t="s">
        <v>23</v>
      </c>
      <c r="AP2" s="2"/>
      <c r="AQ2" s="2"/>
      <c r="AR2" s="2"/>
    </row>
    <row r="3" spans="1:44" ht="14.25" customHeight="1" x14ac:dyDescent="0.25">
      <c r="A3" s="21"/>
      <c r="B3" s="21"/>
      <c r="C3" s="32"/>
      <c r="D3" s="10" t="s">
        <v>12</v>
      </c>
      <c r="E3" s="10" t="s">
        <v>12</v>
      </c>
      <c r="F3" s="10" t="s">
        <v>12</v>
      </c>
      <c r="G3" s="10" t="s">
        <v>11</v>
      </c>
      <c r="H3" s="10" t="s">
        <v>11</v>
      </c>
      <c r="I3" s="10" t="s">
        <v>11</v>
      </c>
      <c r="J3" s="10" t="s">
        <v>11</v>
      </c>
      <c r="K3" s="10" t="s">
        <v>11</v>
      </c>
      <c r="L3" s="10" t="s">
        <v>11</v>
      </c>
      <c r="M3" s="10" t="s">
        <v>11</v>
      </c>
      <c r="N3" s="10" t="s">
        <v>12</v>
      </c>
      <c r="O3" s="10" t="s">
        <v>11</v>
      </c>
      <c r="P3" s="10" t="s">
        <v>12</v>
      </c>
      <c r="Q3" s="10" t="s">
        <v>12</v>
      </c>
      <c r="R3" s="10" t="s">
        <v>12</v>
      </c>
      <c r="S3" s="10" t="s">
        <v>12</v>
      </c>
      <c r="T3" s="10" t="s">
        <v>12</v>
      </c>
      <c r="U3" s="10" t="s">
        <v>12</v>
      </c>
      <c r="V3" s="10" t="s">
        <v>12</v>
      </c>
      <c r="W3" s="10" t="s">
        <v>12</v>
      </c>
      <c r="X3" s="10" t="s">
        <v>12</v>
      </c>
      <c r="Y3" s="10" t="s">
        <v>11</v>
      </c>
      <c r="Z3" s="10" t="s">
        <v>11</v>
      </c>
      <c r="AA3" s="10" t="s">
        <v>12</v>
      </c>
      <c r="AB3" s="10" t="s">
        <v>12</v>
      </c>
      <c r="AC3" s="10" t="s">
        <v>11</v>
      </c>
      <c r="AD3" s="10" t="s">
        <v>12</v>
      </c>
      <c r="AE3" s="10" t="s">
        <v>12</v>
      </c>
      <c r="AF3" s="10" t="s">
        <v>12</v>
      </c>
      <c r="AG3" s="10" t="s">
        <v>12</v>
      </c>
      <c r="AH3" s="10" t="s">
        <v>12</v>
      </c>
      <c r="AI3" s="10" t="s">
        <v>12</v>
      </c>
      <c r="AJ3" s="10" t="s">
        <v>12</v>
      </c>
      <c r="AK3" s="10" t="s">
        <v>12</v>
      </c>
      <c r="AL3" s="10" t="s">
        <v>12</v>
      </c>
      <c r="AM3" s="10" t="s">
        <v>12</v>
      </c>
      <c r="AN3" s="10" t="s">
        <v>12</v>
      </c>
      <c r="AO3" s="10" t="s">
        <v>12</v>
      </c>
      <c r="AP3" s="2"/>
      <c r="AQ3" s="2"/>
      <c r="AR3" s="2"/>
    </row>
    <row r="4" spans="1:44" x14ac:dyDescent="0.25">
      <c r="A4" s="22">
        <v>65</v>
      </c>
      <c r="B4" s="3"/>
      <c r="C4" s="15" t="s">
        <v>61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3"/>
      <c r="Z4" s="13"/>
      <c r="AA4" s="5"/>
      <c r="AB4" s="5"/>
      <c r="AC4" s="13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</row>
    <row r="5" spans="1:44" x14ac:dyDescent="0.25">
      <c r="A5" s="23"/>
      <c r="B5" s="5"/>
      <c r="C5" s="17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13"/>
      <c r="Z5" s="13"/>
      <c r="AA5" s="5"/>
      <c r="AB5" s="5"/>
      <c r="AC5" s="13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</row>
    <row r="6" spans="1:44" x14ac:dyDescent="0.25">
      <c r="A6" s="23"/>
      <c r="B6" s="14" t="s">
        <v>70</v>
      </c>
      <c r="C6" s="20" t="s">
        <v>41</v>
      </c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>
        <v>144</v>
      </c>
      <c r="AA6" s="5"/>
      <c r="AB6" s="5"/>
      <c r="AC6" s="13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</row>
    <row r="7" spans="1:44" x14ac:dyDescent="0.25">
      <c r="A7" s="23"/>
      <c r="B7" s="6" t="s">
        <v>71</v>
      </c>
      <c r="C7" s="6" t="s">
        <v>41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13"/>
      <c r="Z7" s="13">
        <v>143</v>
      </c>
      <c r="AA7" s="5"/>
      <c r="AB7" s="5"/>
      <c r="AC7" s="13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</row>
    <row r="8" spans="1:44" x14ac:dyDescent="0.25">
      <c r="A8" s="23"/>
      <c r="B8" s="6" t="s">
        <v>46</v>
      </c>
      <c r="C8" s="6" t="s">
        <v>41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13"/>
      <c r="Z8" s="13">
        <v>103</v>
      </c>
      <c r="AA8" s="5"/>
      <c r="AB8" s="5"/>
      <c r="AC8" s="13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</row>
    <row r="9" spans="1:44" x14ac:dyDescent="0.25">
      <c r="A9" s="23"/>
      <c r="B9" s="14" t="s">
        <v>72</v>
      </c>
      <c r="C9" s="14" t="s">
        <v>41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>
        <v>278</v>
      </c>
      <c r="AA9" s="5"/>
      <c r="AB9" s="5"/>
      <c r="AC9" s="13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</row>
    <row r="10" spans="1:44" x14ac:dyDescent="0.25">
      <c r="A10" s="23"/>
      <c r="B10" s="6" t="s">
        <v>73</v>
      </c>
      <c r="C10" s="6" t="s">
        <v>41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13"/>
      <c r="Z10" s="13">
        <v>277</v>
      </c>
      <c r="AA10" s="5"/>
      <c r="AB10" s="5"/>
      <c r="AC10" s="13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</row>
    <row r="11" spans="1:44" x14ac:dyDescent="0.25">
      <c r="A11" s="23"/>
      <c r="B11" s="6" t="s">
        <v>42</v>
      </c>
      <c r="C11" s="6" t="s">
        <v>41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13">
        <v>229</v>
      </c>
      <c r="Z11" s="13"/>
      <c r="AA11" s="5"/>
      <c r="AB11" s="5"/>
      <c r="AC11" s="13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</row>
    <row r="12" spans="1:44" x14ac:dyDescent="0.25">
      <c r="A12" s="23"/>
      <c r="B12" s="14" t="s">
        <v>74</v>
      </c>
      <c r="C12" s="14" t="s">
        <v>41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>
        <v>379</v>
      </c>
      <c r="AA12" s="5"/>
      <c r="AB12" s="5"/>
      <c r="AC12" s="13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</row>
    <row r="13" spans="1:44" x14ac:dyDescent="0.25">
      <c r="A13" s="23"/>
      <c r="B13" s="6" t="s">
        <v>75</v>
      </c>
      <c r="C13" s="6" t="s">
        <v>41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13"/>
      <c r="Z13" s="13">
        <v>378</v>
      </c>
      <c r="AA13" s="5"/>
      <c r="AB13" s="5"/>
      <c r="AC13" s="13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</row>
    <row r="14" spans="1:44" x14ac:dyDescent="0.25">
      <c r="A14" s="23"/>
      <c r="B14" s="14" t="s">
        <v>43</v>
      </c>
      <c r="C14" s="6" t="s">
        <v>41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>
        <v>313</v>
      </c>
      <c r="AA14" s="5"/>
      <c r="AB14" s="5"/>
      <c r="AC14" s="13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</row>
    <row r="15" spans="1:44" x14ac:dyDescent="0.25">
      <c r="A15" s="23"/>
      <c r="B15" s="14" t="s">
        <v>76</v>
      </c>
      <c r="C15" s="14" t="s">
        <v>41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>
        <v>229</v>
      </c>
      <c r="AA15" s="5"/>
      <c r="AB15" s="5"/>
      <c r="AC15" s="13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</row>
    <row r="16" spans="1:44" x14ac:dyDescent="0.25">
      <c r="A16" s="23"/>
      <c r="B16" s="14" t="s">
        <v>77</v>
      </c>
      <c r="C16" s="6" t="s">
        <v>41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>
        <v>228</v>
      </c>
      <c r="AA16" s="5"/>
      <c r="AB16" s="5"/>
      <c r="AC16" s="13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</row>
    <row r="17" spans="1:41" x14ac:dyDescent="0.25">
      <c r="A17" s="23"/>
      <c r="B17" s="14" t="s">
        <v>44</v>
      </c>
      <c r="C17" s="6" t="s">
        <v>41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>
        <v>168</v>
      </c>
      <c r="Z17" s="13"/>
      <c r="AA17" s="5"/>
      <c r="AB17" s="5"/>
      <c r="AC17" s="13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</row>
    <row r="18" spans="1:41" x14ac:dyDescent="0.25">
      <c r="A18" s="23"/>
      <c r="B18" s="8"/>
      <c r="C18" s="1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13"/>
      <c r="Z18" s="13"/>
      <c r="AA18" s="5"/>
      <c r="AB18" s="5"/>
      <c r="AC18" s="13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</row>
    <row r="19" spans="1:41" x14ac:dyDescent="0.25">
      <c r="A19" s="23"/>
      <c r="B19" s="14" t="s">
        <v>30</v>
      </c>
      <c r="C19" s="19" t="s">
        <v>40</v>
      </c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>
        <v>95</v>
      </c>
      <c r="Z19" s="13"/>
      <c r="AA19" s="5"/>
      <c r="AB19" s="5"/>
      <c r="AC19" s="13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</row>
    <row r="20" spans="1:41" x14ac:dyDescent="0.25">
      <c r="A20" s="23"/>
      <c r="B20" s="14" t="s">
        <v>31</v>
      </c>
      <c r="C20" s="19" t="s">
        <v>40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>
        <v>103</v>
      </c>
      <c r="Z20" s="13"/>
      <c r="AA20" s="5"/>
      <c r="AB20" s="5"/>
      <c r="AC20" s="13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</row>
    <row r="21" spans="1:41" ht="15" customHeight="1" x14ac:dyDescent="0.25">
      <c r="A21" s="23"/>
      <c r="B21" s="14" t="s">
        <v>32</v>
      </c>
      <c r="C21" s="19" t="s">
        <v>40</v>
      </c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>
        <v>217</v>
      </c>
      <c r="Z21" s="13"/>
      <c r="AA21" s="5"/>
      <c r="AB21" s="5"/>
      <c r="AC21" s="13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</row>
    <row r="22" spans="1:41" x14ac:dyDescent="0.25">
      <c r="A22" s="23"/>
      <c r="B22" s="14" t="s">
        <v>33</v>
      </c>
      <c r="C22" s="19" t="s">
        <v>40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>
        <v>223</v>
      </c>
      <c r="Z22" s="13"/>
      <c r="AA22" s="5"/>
      <c r="AB22" s="5"/>
      <c r="AC22" s="13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</row>
    <row r="23" spans="1:41" ht="15" customHeight="1" x14ac:dyDescent="0.25">
      <c r="A23" s="23"/>
      <c r="B23" s="14" t="s">
        <v>34</v>
      </c>
      <c r="C23" s="19" t="s">
        <v>40</v>
      </c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>
        <v>330</v>
      </c>
      <c r="Z23" s="13"/>
      <c r="AA23" s="5"/>
      <c r="AB23" s="5"/>
      <c r="AC23" s="13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</row>
    <row r="24" spans="1:41" x14ac:dyDescent="0.25">
      <c r="A24" s="23"/>
      <c r="B24" s="14" t="s">
        <v>35</v>
      </c>
      <c r="C24" s="19" t="s">
        <v>40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>
        <v>313</v>
      </c>
      <c r="Z24" s="13"/>
      <c r="AA24" s="5"/>
      <c r="AB24" s="5"/>
      <c r="AC24" s="13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</row>
    <row r="25" spans="1:41" x14ac:dyDescent="0.25">
      <c r="A25" s="23"/>
      <c r="B25" s="14" t="s">
        <v>36</v>
      </c>
      <c r="C25" s="19" t="s">
        <v>40</v>
      </c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>
        <v>214</v>
      </c>
      <c r="Z25" s="13"/>
      <c r="AA25" s="5"/>
      <c r="AB25" s="5"/>
      <c r="AC25" s="13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</row>
    <row r="26" spans="1:41" x14ac:dyDescent="0.25">
      <c r="A26" s="23"/>
      <c r="B26" s="14" t="s">
        <v>37</v>
      </c>
      <c r="C26" s="19" t="s">
        <v>40</v>
      </c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>
        <v>168</v>
      </c>
      <c r="Z26" s="13"/>
      <c r="AA26" s="5"/>
      <c r="AB26" s="5"/>
      <c r="AC26" s="13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</row>
    <row r="27" spans="1:41" x14ac:dyDescent="0.25">
      <c r="A27" s="23"/>
      <c r="B27" s="6"/>
      <c r="C27" s="6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13"/>
      <c r="Z27" s="13"/>
      <c r="AA27" s="5"/>
      <c r="AB27" s="5"/>
      <c r="AC27" s="13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</row>
    <row r="28" spans="1:41" ht="15" customHeight="1" x14ac:dyDescent="0.25">
      <c r="A28" s="23"/>
      <c r="B28" s="14" t="s">
        <v>38</v>
      </c>
      <c r="C28" s="14" t="s">
        <v>39</v>
      </c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>
        <v>43</v>
      </c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 x14ac:dyDescent="0.25">
      <c r="A29" s="23"/>
      <c r="B29" s="14" t="s">
        <v>47</v>
      </c>
      <c r="C29" s="14" t="s">
        <v>39</v>
      </c>
      <c r="D29" s="13"/>
      <c r="E29" s="13"/>
      <c r="F29" s="13"/>
      <c r="G29" s="13"/>
      <c r="H29" s="13"/>
      <c r="I29" s="13">
        <v>58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>
        <v>132</v>
      </c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 x14ac:dyDescent="0.25">
      <c r="A30" s="23"/>
      <c r="B30" s="14" t="s">
        <v>48</v>
      </c>
      <c r="C30" s="14" t="s">
        <v>39</v>
      </c>
      <c r="D30" s="13"/>
      <c r="E30" s="13"/>
      <c r="F30" s="13"/>
      <c r="G30" s="13"/>
      <c r="H30" s="13"/>
      <c r="I30" s="13">
        <v>57</v>
      </c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>
        <v>205</v>
      </c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 x14ac:dyDescent="0.25">
      <c r="A31" s="23"/>
      <c r="B31" s="14" t="s">
        <v>49</v>
      </c>
      <c r="C31" s="14" t="s">
        <v>39</v>
      </c>
      <c r="D31" s="13"/>
      <c r="E31" s="13"/>
      <c r="F31" s="13"/>
      <c r="G31" s="13"/>
      <c r="H31" s="13"/>
      <c r="I31" s="13">
        <v>57</v>
      </c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>
        <v>254</v>
      </c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 x14ac:dyDescent="0.25">
      <c r="A32" s="23"/>
      <c r="B32" s="14" t="s">
        <v>50</v>
      </c>
      <c r="C32" s="14" t="s">
        <v>39</v>
      </c>
      <c r="D32" s="13"/>
      <c r="E32" s="13"/>
      <c r="F32" s="13"/>
      <c r="G32" s="13"/>
      <c r="H32" s="13"/>
      <c r="I32" s="13">
        <v>58</v>
      </c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>
        <v>360</v>
      </c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 x14ac:dyDescent="0.25">
      <c r="A33" s="23"/>
      <c r="B33" s="18"/>
      <c r="C33" s="6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13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</row>
    <row r="34" spans="1:41" x14ac:dyDescent="0.25">
      <c r="A34" s="23"/>
      <c r="B34" s="6" t="s">
        <v>56</v>
      </c>
      <c r="C34" s="6" t="s">
        <v>60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>
        <v>1</v>
      </c>
      <c r="S34" s="5">
        <v>1</v>
      </c>
      <c r="T34" s="5"/>
      <c r="U34" s="5"/>
      <c r="V34" s="5"/>
      <c r="W34" s="5"/>
      <c r="X34" s="5"/>
      <c r="Y34" s="5"/>
      <c r="Z34" s="5"/>
      <c r="AA34" s="5"/>
      <c r="AB34" s="5"/>
      <c r="AC34" s="13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</row>
    <row r="35" spans="1:41" x14ac:dyDescent="0.25">
      <c r="A35" s="23"/>
      <c r="B35" s="6" t="s">
        <v>57</v>
      </c>
      <c r="C35" s="6" t="s">
        <v>60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>
        <v>1</v>
      </c>
      <c r="S35" s="5">
        <v>1</v>
      </c>
      <c r="T35" s="5"/>
      <c r="U35" s="5"/>
      <c r="V35" s="5"/>
      <c r="W35" s="5"/>
      <c r="X35" s="5"/>
      <c r="Y35" s="5"/>
      <c r="Z35" s="5"/>
      <c r="AA35" s="5"/>
      <c r="AB35" s="5"/>
      <c r="AC35" s="13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</row>
    <row r="36" spans="1:41" x14ac:dyDescent="0.25">
      <c r="A36" s="23"/>
      <c r="B36" s="6" t="s">
        <v>58</v>
      </c>
      <c r="C36" s="14" t="s">
        <v>60</v>
      </c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>
        <v>1</v>
      </c>
      <c r="S36" s="5">
        <v>1</v>
      </c>
      <c r="T36" s="5"/>
      <c r="U36" s="5"/>
      <c r="V36" s="5"/>
      <c r="W36" s="5"/>
      <c r="X36" s="5"/>
      <c r="Y36" s="5"/>
      <c r="Z36" s="5"/>
      <c r="AA36" s="5"/>
      <c r="AB36" s="5"/>
      <c r="AC36" s="13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</row>
    <row r="37" spans="1:41" x14ac:dyDescent="0.25">
      <c r="A37" s="23"/>
      <c r="B37" s="6" t="s">
        <v>59</v>
      </c>
      <c r="C37" s="14" t="s">
        <v>60</v>
      </c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>
        <v>1</v>
      </c>
      <c r="S37" s="5">
        <v>1</v>
      </c>
      <c r="T37" s="5"/>
      <c r="U37" s="5"/>
      <c r="V37" s="5"/>
      <c r="W37" s="5"/>
      <c r="X37" s="5"/>
      <c r="Y37" s="5"/>
      <c r="Z37" s="5"/>
      <c r="AA37" s="5"/>
      <c r="AB37" s="5"/>
      <c r="AC37" s="13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</row>
    <row r="38" spans="1:41" ht="15" customHeight="1" x14ac:dyDescent="0.25">
      <c r="A38" s="23"/>
      <c r="B38" s="16"/>
      <c r="C38" s="14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13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</row>
    <row r="39" spans="1:41" x14ac:dyDescent="0.25">
      <c r="A39" s="23"/>
      <c r="B39" s="16"/>
      <c r="C39" s="14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</row>
    <row r="40" spans="1:41" x14ac:dyDescent="0.25">
      <c r="A40" s="23"/>
      <c r="B40" s="13"/>
      <c r="C40" s="14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</row>
    <row r="41" spans="1:41" x14ac:dyDescent="0.25">
      <c r="A41" s="23"/>
      <c r="B41" s="16"/>
      <c r="C41" s="6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</row>
    <row r="42" spans="1:41" x14ac:dyDescent="0.25">
      <c r="A42" s="23"/>
      <c r="B42" s="16"/>
      <c r="C42" s="6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</row>
    <row r="43" spans="1:41" x14ac:dyDescent="0.25">
      <c r="A43" s="23"/>
      <c r="B43" s="16"/>
      <c r="C43" s="6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7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</row>
    <row r="44" spans="1:41" x14ac:dyDescent="0.25">
      <c r="A44" s="23"/>
      <c r="B44" s="16"/>
      <c r="C44" s="6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7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8"/>
      <c r="AO44" s="5"/>
    </row>
    <row r="45" spans="1:41" x14ac:dyDescent="0.25">
      <c r="A45" s="23"/>
      <c r="B45" s="16"/>
      <c r="C45" s="6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7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8"/>
      <c r="AO45" s="5"/>
    </row>
    <row r="46" spans="1:41" x14ac:dyDescent="0.25">
      <c r="A46" s="23"/>
      <c r="B46" s="16"/>
      <c r="C46" s="6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7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8"/>
      <c r="AO46" s="5"/>
    </row>
    <row r="47" spans="1:41" x14ac:dyDescent="0.25">
      <c r="A47" s="23"/>
      <c r="B47" s="16"/>
      <c r="C47" s="6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7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8"/>
      <c r="AO47" s="5"/>
    </row>
    <row r="48" spans="1:41" x14ac:dyDescent="0.25">
      <c r="A48" s="23"/>
      <c r="B48" s="16"/>
      <c r="C48" s="6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7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8"/>
      <c r="AO48" s="5"/>
    </row>
    <row r="49" spans="1:41" x14ac:dyDescent="0.25">
      <c r="A49" s="24"/>
      <c r="B49" s="5"/>
      <c r="C49" s="6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7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8"/>
      <c r="AO49" s="5"/>
    </row>
    <row r="50" spans="1:41" ht="15.95" customHeight="1" x14ac:dyDescent="0.25">
      <c r="A50" s="25" t="s">
        <v>14</v>
      </c>
      <c r="B50" s="26"/>
      <c r="C50" s="27"/>
      <c r="D50" s="33" t="s">
        <v>54</v>
      </c>
      <c r="E50" s="31" t="s">
        <v>54</v>
      </c>
      <c r="F50" s="31" t="s">
        <v>54</v>
      </c>
      <c r="G50" s="33" t="s">
        <v>54</v>
      </c>
      <c r="H50" s="33" t="s">
        <v>54</v>
      </c>
      <c r="I50" s="33">
        <f>SUM(I4:I49)</f>
        <v>230</v>
      </c>
      <c r="J50" s="33" t="s">
        <v>54</v>
      </c>
      <c r="K50" s="31" t="s">
        <v>54</v>
      </c>
      <c r="L50" s="31" t="s">
        <v>54</v>
      </c>
      <c r="M50" s="33" t="s">
        <v>54</v>
      </c>
      <c r="N50" s="31" t="s">
        <v>54</v>
      </c>
      <c r="O50" s="31" t="s">
        <v>54</v>
      </c>
      <c r="P50" s="31" t="s">
        <v>54</v>
      </c>
      <c r="Q50" s="31" t="s">
        <v>54</v>
      </c>
      <c r="R50" s="33">
        <f>SUM(R4:R49)</f>
        <v>4</v>
      </c>
      <c r="S50" s="33">
        <f>SUM(S4:S49)</f>
        <v>4</v>
      </c>
      <c r="T50" s="31" t="s">
        <v>54</v>
      </c>
      <c r="U50" s="33" t="s">
        <v>54</v>
      </c>
      <c r="V50" s="33" t="s">
        <v>54</v>
      </c>
      <c r="W50" s="33" t="s">
        <v>54</v>
      </c>
      <c r="X50" s="33" t="s">
        <v>54</v>
      </c>
      <c r="Y50" s="33">
        <f>SUM(Y4:Y49)</f>
        <v>2060</v>
      </c>
      <c r="Z50" s="31">
        <f>SUM(Z4:Z49)</f>
        <v>2472</v>
      </c>
      <c r="AA50" s="31" t="s">
        <v>54</v>
      </c>
      <c r="AB50" s="33" t="s">
        <v>54</v>
      </c>
      <c r="AC50" s="31">
        <f>SUM(AC4:AC49)</f>
        <v>994</v>
      </c>
      <c r="AD50" s="31" t="s">
        <v>54</v>
      </c>
      <c r="AE50" s="31" t="s">
        <v>54</v>
      </c>
      <c r="AF50" s="33" t="s">
        <v>54</v>
      </c>
      <c r="AG50" s="33" t="s">
        <v>54</v>
      </c>
      <c r="AH50" s="31" t="s">
        <v>54</v>
      </c>
      <c r="AI50" s="33" t="s">
        <v>54</v>
      </c>
      <c r="AJ50" s="31" t="s">
        <v>54</v>
      </c>
      <c r="AK50" s="31" t="s">
        <v>54</v>
      </c>
      <c r="AL50" s="31" t="s">
        <v>54</v>
      </c>
      <c r="AM50" s="31" t="s">
        <v>54</v>
      </c>
      <c r="AN50" s="33" t="s">
        <v>54</v>
      </c>
      <c r="AO50" s="31" t="s">
        <v>54</v>
      </c>
    </row>
    <row r="51" spans="1:41" ht="15.95" customHeight="1" x14ac:dyDescent="0.25">
      <c r="A51" s="28"/>
      <c r="B51" s="29"/>
      <c r="C51" s="30"/>
      <c r="D51" s="34"/>
      <c r="E51" s="31"/>
      <c r="F51" s="31"/>
      <c r="G51" s="34"/>
      <c r="H51" s="34"/>
      <c r="I51" s="34"/>
      <c r="J51" s="34"/>
      <c r="K51" s="31"/>
      <c r="L51" s="31"/>
      <c r="M51" s="34"/>
      <c r="N51" s="31"/>
      <c r="O51" s="31"/>
      <c r="P51" s="31"/>
      <c r="Q51" s="31"/>
      <c r="R51" s="34"/>
      <c r="S51" s="34"/>
      <c r="T51" s="31"/>
      <c r="U51" s="34"/>
      <c r="V51" s="34"/>
      <c r="W51" s="34"/>
      <c r="X51" s="34"/>
      <c r="Y51" s="34"/>
      <c r="Z51" s="31"/>
      <c r="AA51" s="31"/>
      <c r="AB51" s="34"/>
      <c r="AC51" s="31"/>
      <c r="AD51" s="31"/>
      <c r="AE51" s="31"/>
      <c r="AF51" s="34"/>
      <c r="AG51" s="34"/>
      <c r="AH51" s="31"/>
      <c r="AI51" s="34"/>
      <c r="AJ51" s="31"/>
      <c r="AK51" s="31"/>
      <c r="AL51" s="31"/>
      <c r="AM51" s="31"/>
      <c r="AN51" s="34"/>
      <c r="AO51" s="31"/>
    </row>
    <row r="52" spans="1:41" x14ac:dyDescent="0.25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</row>
    <row r="53" spans="1:41" x14ac:dyDescent="0.25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</row>
    <row r="54" spans="1:41" x14ac:dyDescent="0.2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</row>
    <row r="55" spans="1:41" x14ac:dyDescent="0.25"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</row>
    <row r="56" spans="1:41" x14ac:dyDescent="0.25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</row>
    <row r="57" spans="1:41" x14ac:dyDescent="0.25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</row>
    <row r="58" spans="1:41" x14ac:dyDescent="0.25"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</row>
    <row r="59" spans="1:41" x14ac:dyDescent="0.25"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</row>
    <row r="60" spans="1:41" x14ac:dyDescent="0.25"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</row>
    <row r="61" spans="1:41" x14ac:dyDescent="0.25"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</row>
    <row r="62" spans="1:41" x14ac:dyDescent="0.25"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</row>
    <row r="63" spans="1:41" x14ac:dyDescent="0.25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</row>
    <row r="64" spans="1:41" x14ac:dyDescent="0.25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</row>
    <row r="65" spans="2:41" x14ac:dyDescent="0.25"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</row>
    <row r="66" spans="2:41" x14ac:dyDescent="0.25"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</row>
    <row r="67" spans="2:41" x14ac:dyDescent="0.25"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</row>
    <row r="68" spans="2:41" x14ac:dyDescent="0.25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</row>
    <row r="69" spans="2:41" x14ac:dyDescent="0.25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</row>
    <row r="70" spans="2:41" x14ac:dyDescent="0.25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</row>
    <row r="71" spans="2:41" x14ac:dyDescent="0.25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</row>
    <row r="72" spans="2:41" x14ac:dyDescent="0.25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</row>
    <row r="73" spans="2:41" x14ac:dyDescent="0.25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</row>
    <row r="74" spans="2:41" x14ac:dyDescent="0.2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</row>
    <row r="75" spans="2:41" x14ac:dyDescent="0.25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</row>
    <row r="76" spans="2:41" x14ac:dyDescent="0.25"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</row>
    <row r="77" spans="2:41" x14ac:dyDescent="0.25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</row>
    <row r="78" spans="2:41" x14ac:dyDescent="0.25"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</row>
    <row r="79" spans="2:41" x14ac:dyDescent="0.25"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</row>
    <row r="80" spans="2:41" x14ac:dyDescent="0.25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</row>
    <row r="81" spans="2:41" x14ac:dyDescent="0.25"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</row>
    <row r="82" spans="2:41" x14ac:dyDescent="0.25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</row>
    <row r="83" spans="2:41" x14ac:dyDescent="0.25"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</row>
    <row r="84" spans="2:41" x14ac:dyDescent="0.25"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</row>
    <row r="85" spans="2:41" x14ac:dyDescent="0.25"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</row>
    <row r="86" spans="2:41" x14ac:dyDescent="0.25"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</row>
    <row r="87" spans="2:41" x14ac:dyDescent="0.25"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</row>
    <row r="88" spans="2:41" x14ac:dyDescent="0.25"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</row>
    <row r="89" spans="2:41" x14ac:dyDescent="0.25"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</row>
    <row r="90" spans="2:41" x14ac:dyDescent="0.25"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</row>
    <row r="91" spans="2:41" x14ac:dyDescent="0.2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</row>
    <row r="92" spans="2:41" x14ac:dyDescent="0.2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</row>
    <row r="93" spans="2:41" x14ac:dyDescent="0.2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</row>
    <row r="94" spans="2:41" x14ac:dyDescent="0.2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</row>
    <row r="95" spans="2:41" x14ac:dyDescent="0.2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</row>
    <row r="96" spans="2:41" x14ac:dyDescent="0.2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</row>
    <row r="97" spans="2:41" x14ac:dyDescent="0.2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</row>
    <row r="98" spans="2:41" x14ac:dyDescent="0.2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</row>
    <row r="99" spans="2:41" x14ac:dyDescent="0.2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</row>
    <row r="100" spans="2:41" x14ac:dyDescent="0.2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</row>
    <row r="101" spans="2:41" x14ac:dyDescent="0.2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</row>
    <row r="102" spans="2:41" x14ac:dyDescent="0.2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</row>
    <row r="103" spans="2:41" x14ac:dyDescent="0.2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</row>
    <row r="104" spans="2:41" x14ac:dyDescent="0.2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</row>
    <row r="105" spans="2:41" x14ac:dyDescent="0.2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</row>
    <row r="106" spans="2:41" x14ac:dyDescent="0.2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</row>
    <row r="107" spans="2:41" x14ac:dyDescent="0.2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</row>
    <row r="108" spans="2:41" x14ac:dyDescent="0.2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</row>
    <row r="109" spans="2:41" x14ac:dyDescent="0.2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</row>
    <row r="110" spans="2:41" x14ac:dyDescent="0.2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</row>
    <row r="111" spans="2:41" x14ac:dyDescent="0.2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</row>
    <row r="112" spans="2:41" x14ac:dyDescent="0.2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</row>
    <row r="113" spans="2:41" x14ac:dyDescent="0.2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</row>
    <row r="114" spans="2:41" x14ac:dyDescent="0.2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</row>
    <row r="115" spans="2:41" x14ac:dyDescent="0.2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</row>
    <row r="116" spans="2:41" x14ac:dyDescent="0.2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</row>
    <row r="117" spans="2:41" x14ac:dyDescent="0.2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</row>
    <row r="118" spans="2:41" x14ac:dyDescent="0.2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</row>
    <row r="119" spans="2:41" x14ac:dyDescent="0.2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</row>
    <row r="120" spans="2:41" x14ac:dyDescent="0.2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</row>
    <row r="121" spans="2:41" x14ac:dyDescent="0.2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</row>
    <row r="122" spans="2:41" x14ac:dyDescent="0.2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</row>
    <row r="123" spans="2:41" x14ac:dyDescent="0.2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</row>
    <row r="124" spans="2:41" x14ac:dyDescent="0.2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</row>
    <row r="125" spans="2:41" x14ac:dyDescent="0.2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</row>
    <row r="126" spans="2:41" x14ac:dyDescent="0.2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</row>
    <row r="127" spans="2:41" x14ac:dyDescent="0.2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</row>
    <row r="128" spans="2:41" x14ac:dyDescent="0.2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</row>
    <row r="129" spans="2:41" x14ac:dyDescent="0.2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</row>
    <row r="130" spans="2:41" x14ac:dyDescent="0.2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</row>
    <row r="131" spans="2:41" x14ac:dyDescent="0.2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</row>
    <row r="132" spans="2:41" x14ac:dyDescent="0.2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</row>
    <row r="133" spans="2:41" x14ac:dyDescent="0.2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</row>
    <row r="134" spans="2:41" x14ac:dyDescent="0.2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</row>
    <row r="135" spans="2:41" x14ac:dyDescent="0.2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</row>
    <row r="136" spans="2:41" x14ac:dyDescent="0.2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</row>
    <row r="137" spans="2:41" x14ac:dyDescent="0.25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</row>
    <row r="138" spans="2:41" x14ac:dyDescent="0.2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</row>
    <row r="139" spans="2:41" x14ac:dyDescent="0.25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</row>
    <row r="140" spans="2:41" x14ac:dyDescent="0.25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</row>
    <row r="141" spans="2:41" x14ac:dyDescent="0.2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</row>
    <row r="142" spans="2:41" x14ac:dyDescent="0.25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</row>
    <row r="143" spans="2:41" x14ac:dyDescent="0.25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</row>
    <row r="144" spans="2:41" x14ac:dyDescent="0.2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</row>
    <row r="145" spans="2:41" x14ac:dyDescent="0.25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</row>
    <row r="146" spans="2:41" x14ac:dyDescent="0.25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</row>
    <row r="147" spans="2:41" x14ac:dyDescent="0.25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</row>
    <row r="148" spans="2:41" x14ac:dyDescent="0.25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</row>
    <row r="149" spans="2:41" x14ac:dyDescent="0.25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</row>
    <row r="150" spans="2:41" x14ac:dyDescent="0.25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</row>
    <row r="151" spans="2:41" x14ac:dyDescent="0.25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</row>
    <row r="152" spans="2:41" x14ac:dyDescent="0.25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</row>
    <row r="153" spans="2:41" x14ac:dyDescent="0.2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</row>
    <row r="154" spans="2:41" x14ac:dyDescent="0.25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</row>
    <row r="155" spans="2:41" x14ac:dyDescent="0.25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</row>
    <row r="156" spans="2:41" x14ac:dyDescent="0.25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</row>
    <row r="157" spans="2:41" x14ac:dyDescent="0.25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</row>
    <row r="158" spans="2:41" x14ac:dyDescent="0.25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</row>
    <row r="159" spans="2:41" x14ac:dyDescent="0.25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</row>
    <row r="160" spans="2:41" x14ac:dyDescent="0.25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</row>
    <row r="161" spans="2:41" x14ac:dyDescent="0.25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</row>
    <row r="162" spans="2:41" x14ac:dyDescent="0.25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</row>
    <row r="163" spans="2:41" x14ac:dyDescent="0.25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</row>
    <row r="164" spans="2:41" x14ac:dyDescent="0.25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</row>
    <row r="165" spans="2:41" x14ac:dyDescent="0.25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</row>
    <row r="166" spans="2:41" x14ac:dyDescent="0.25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</row>
    <row r="167" spans="2:41" x14ac:dyDescent="0.25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</row>
    <row r="168" spans="2:41" x14ac:dyDescent="0.25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</row>
    <row r="169" spans="2:41" x14ac:dyDescent="0.25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</row>
    <row r="170" spans="2:41" x14ac:dyDescent="0.25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</row>
    <row r="171" spans="2:41" x14ac:dyDescent="0.25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</row>
    <row r="172" spans="2:41" x14ac:dyDescent="0.25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</row>
    <row r="173" spans="2:41" x14ac:dyDescent="0.25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</row>
    <row r="174" spans="2:41" x14ac:dyDescent="0.25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</row>
    <row r="175" spans="2:41" x14ac:dyDescent="0.25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</row>
    <row r="176" spans="2:41" x14ac:dyDescent="0.25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</row>
    <row r="177" spans="2:41" x14ac:dyDescent="0.25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</row>
    <row r="178" spans="2:41" x14ac:dyDescent="0.25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</row>
    <row r="179" spans="2:41" x14ac:dyDescent="0.25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</row>
    <row r="180" spans="2:41" x14ac:dyDescent="0.25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</row>
    <row r="181" spans="2:41" x14ac:dyDescent="0.25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</row>
    <row r="182" spans="2:41" x14ac:dyDescent="0.25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</row>
    <row r="183" spans="2:41" x14ac:dyDescent="0.25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</row>
    <row r="184" spans="2:41" x14ac:dyDescent="0.2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</row>
    <row r="185" spans="2:41" x14ac:dyDescent="0.2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</row>
    <row r="186" spans="2:41" x14ac:dyDescent="0.25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</row>
    <row r="187" spans="2:41" x14ac:dyDescent="0.25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</row>
    <row r="188" spans="2:41" x14ac:dyDescent="0.25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</row>
    <row r="189" spans="2:41" x14ac:dyDescent="0.25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</row>
    <row r="190" spans="2:41" x14ac:dyDescent="0.25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</row>
    <row r="191" spans="2:41" x14ac:dyDescent="0.25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</row>
    <row r="192" spans="2:41" x14ac:dyDescent="0.25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</row>
    <row r="193" spans="2:41" x14ac:dyDescent="0.2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</row>
    <row r="194" spans="2:41" x14ac:dyDescent="0.25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</row>
    <row r="195" spans="2:41" x14ac:dyDescent="0.25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</row>
    <row r="196" spans="2:41" x14ac:dyDescent="0.25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</row>
    <row r="197" spans="2:41" x14ac:dyDescent="0.2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</row>
    <row r="198" spans="2:41" x14ac:dyDescent="0.2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</row>
    <row r="199" spans="2:41" x14ac:dyDescent="0.2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</row>
  </sheetData>
  <mergeCells count="43">
    <mergeCell ref="AC50:AC51"/>
    <mergeCell ref="AA50:AA51"/>
    <mergeCell ref="AM50:AM51"/>
    <mergeCell ref="AO50:AO51"/>
    <mergeCell ref="AD50:AD51"/>
    <mergeCell ref="AE50:AE51"/>
    <mergeCell ref="AH50:AH51"/>
    <mergeCell ref="AJ50:AJ51"/>
    <mergeCell ref="AK50:AK51"/>
    <mergeCell ref="AL50:AL51"/>
    <mergeCell ref="AN50:AN51"/>
    <mergeCell ref="AI50:AI51"/>
    <mergeCell ref="AG50:AG51"/>
    <mergeCell ref="AF50:AF51"/>
    <mergeCell ref="AB50:AB51"/>
    <mergeCell ref="L50:L51"/>
    <mergeCell ref="N50:N51"/>
    <mergeCell ref="O50:O51"/>
    <mergeCell ref="P50:P51"/>
    <mergeCell ref="M50:M51"/>
    <mergeCell ref="Q50:Q51"/>
    <mergeCell ref="T50:T51"/>
    <mergeCell ref="Z50:Z51"/>
    <mergeCell ref="S50:S51"/>
    <mergeCell ref="V50:V51"/>
    <mergeCell ref="X50:X51"/>
    <mergeCell ref="Y50:Y51"/>
    <mergeCell ref="W50:W51"/>
    <mergeCell ref="U50:U51"/>
    <mergeCell ref="R50:R51"/>
    <mergeCell ref="A1:A3"/>
    <mergeCell ref="A4:A49"/>
    <mergeCell ref="A50:C51"/>
    <mergeCell ref="K50:K51"/>
    <mergeCell ref="C1:C3"/>
    <mergeCell ref="B1:B3"/>
    <mergeCell ref="D50:D51"/>
    <mergeCell ref="E50:E51"/>
    <mergeCell ref="F50:F51"/>
    <mergeCell ref="J50:J51"/>
    <mergeCell ref="G50:G51"/>
    <mergeCell ref="H50:H51"/>
    <mergeCell ref="I50:I5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SignalSubsummary (3 of 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Gaven Motschenbacher</dc:creator>
  <cp:lastModifiedBy>Gaven Motschenbacher</cp:lastModifiedBy>
  <dcterms:created xsi:type="dcterms:W3CDTF">2023-05-23T20:32:37Z</dcterms:created>
  <dcterms:modified xsi:type="dcterms:W3CDTF">2024-01-09T21:06:46Z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